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firstSheet="1" activeTab="4"/>
  </bookViews>
  <sheets>
    <sheet name="Ordenamiento " sheetId="1" r:id="rId1"/>
    <sheet name="Filtro Automatco" sheetId="4" r:id="rId2"/>
    <sheet name="Filtro Avanzado " sheetId="3" r:id="rId3"/>
    <sheet name="subtotales" sheetId="2" r:id="rId4"/>
    <sheet name="Grafico" sheetId="6" r:id="rId5"/>
    <sheet name="Hoja3" sheetId="7" r:id="rId6"/>
  </sheets>
  <definedNames>
    <definedName name="_xlnm._FilterDatabase" localSheetId="1" hidden="1">'Filtro Automatco'!$A$1:$G$11</definedName>
    <definedName name="_xlnm._FilterDatabase" localSheetId="0" hidden="1">'Ordenamiento '!$A$2:$G$13</definedName>
    <definedName name="_xlnm._FilterDatabase" localSheetId="3" hidden="1">#REF!</definedName>
    <definedName name="_xlnm.Extract" localSheetId="2">'Filtro Avanzado '!$A$2:$G$12</definedName>
  </definedNames>
  <calcPr calcId="124519"/>
</workbook>
</file>

<file path=xl/calcChain.xml><?xml version="1.0" encoding="utf-8"?>
<calcChain xmlns="http://schemas.openxmlformats.org/spreadsheetml/2006/main">
  <c r="H16" i="2"/>
  <c r="H15"/>
  <c r="A1"/>
  <c r="C1"/>
  <c r="D1"/>
  <c r="E1"/>
  <c r="F1"/>
  <c r="G1"/>
  <c r="H1"/>
  <c r="A9"/>
  <c r="C9"/>
  <c r="D9"/>
  <c r="E9"/>
  <c r="F9"/>
  <c r="G9"/>
  <c r="H9"/>
  <c r="H14" s="1"/>
  <c r="A6"/>
  <c r="C6"/>
  <c r="D6"/>
  <c r="E6"/>
  <c r="F6"/>
  <c r="G6"/>
  <c r="H6"/>
  <c r="A2"/>
  <c r="C2"/>
  <c r="D2"/>
  <c r="E2"/>
  <c r="F2"/>
  <c r="G2"/>
  <c r="H2"/>
  <c r="A7"/>
  <c r="C7"/>
  <c r="D7"/>
  <c r="E7"/>
  <c r="F7"/>
  <c r="G7"/>
  <c r="H7"/>
  <c r="A10"/>
  <c r="C10"/>
  <c r="D10"/>
  <c r="E10"/>
  <c r="F10"/>
  <c r="G10"/>
  <c r="H10"/>
  <c r="A11"/>
  <c r="C11"/>
  <c r="D11"/>
  <c r="E11"/>
  <c r="F11"/>
  <c r="G11"/>
  <c r="H11"/>
  <c r="A3"/>
  <c r="C3"/>
  <c r="D3"/>
  <c r="E3"/>
  <c r="F3"/>
  <c r="G3"/>
  <c r="H3"/>
  <c r="A12"/>
  <c r="C12"/>
  <c r="D12"/>
  <c r="E12"/>
  <c r="F12"/>
  <c r="G12"/>
  <c r="H12"/>
  <c r="A4"/>
  <c r="C4"/>
  <c r="D4"/>
  <c r="E4"/>
  <c r="F4"/>
  <c r="G4"/>
  <c r="H4"/>
  <c r="A13"/>
  <c r="C13"/>
  <c r="D13"/>
  <c r="E13"/>
  <c r="F13"/>
  <c r="G13"/>
  <c r="H13"/>
  <c r="D15"/>
  <c r="E15"/>
  <c r="F15"/>
  <c r="G15"/>
  <c r="D27" i="4"/>
  <c r="E27"/>
  <c r="D23"/>
  <c r="E23"/>
  <c r="C24"/>
  <c r="D24"/>
  <c r="C25"/>
  <c r="D25"/>
  <c r="C26"/>
  <c r="D26"/>
  <c r="C27"/>
  <c r="C29"/>
  <c r="D29"/>
  <c r="E29"/>
  <c r="C31"/>
  <c r="D31"/>
  <c r="C32"/>
  <c r="D32"/>
  <c r="C33"/>
  <c r="D33"/>
  <c r="C34"/>
  <c r="D34"/>
  <c r="A1"/>
  <c r="B1"/>
  <c r="C1"/>
  <c r="D1"/>
  <c r="E1"/>
  <c r="F1"/>
  <c r="G1"/>
  <c r="A2"/>
  <c r="B2"/>
  <c r="C2"/>
  <c r="D2"/>
  <c r="E2"/>
  <c r="F2"/>
  <c r="G2"/>
  <c r="A3"/>
  <c r="B3"/>
  <c r="C3"/>
  <c r="D3"/>
  <c r="E3"/>
  <c r="F3"/>
  <c r="G3"/>
  <c r="A4"/>
  <c r="B4"/>
  <c r="C4"/>
  <c r="D4"/>
  <c r="E4"/>
  <c r="F4"/>
  <c r="G4"/>
  <c r="A5"/>
  <c r="B5"/>
  <c r="C5"/>
  <c r="D5"/>
  <c r="E5"/>
  <c r="F5"/>
  <c r="G5"/>
  <c r="A6"/>
  <c r="B6"/>
  <c r="C6"/>
  <c r="D6"/>
  <c r="E6"/>
  <c r="F6"/>
  <c r="G6"/>
  <c r="A7"/>
  <c r="B7"/>
  <c r="C7"/>
  <c r="D7"/>
  <c r="E7"/>
  <c r="F7"/>
  <c r="G7"/>
  <c r="A8"/>
  <c r="B8"/>
  <c r="C8"/>
  <c r="D8"/>
  <c r="E8"/>
  <c r="F8"/>
  <c r="G8"/>
  <c r="A9"/>
  <c r="B9"/>
  <c r="C9"/>
  <c r="D9"/>
  <c r="E9"/>
  <c r="F9"/>
  <c r="G9"/>
  <c r="A10"/>
  <c r="B10"/>
  <c r="C10"/>
  <c r="D10"/>
  <c r="E10"/>
  <c r="F10"/>
  <c r="G10"/>
  <c r="A11"/>
  <c r="B11"/>
  <c r="C11"/>
  <c r="D11"/>
  <c r="E11"/>
  <c r="F11"/>
  <c r="G11"/>
  <c r="C17" i="1"/>
  <c r="C16"/>
  <c r="D21"/>
  <c r="D19"/>
  <c r="C18"/>
  <c r="C26"/>
  <c r="C25"/>
  <c r="C24"/>
  <c r="D13"/>
  <c r="F3"/>
  <c r="F4"/>
  <c r="F5"/>
  <c r="F8"/>
  <c r="F6"/>
  <c r="F9"/>
  <c r="F7"/>
  <c r="F10"/>
  <c r="F13" s="1"/>
  <c r="E5"/>
  <c r="E8"/>
  <c r="E6"/>
  <c r="E9"/>
  <c r="E11"/>
  <c r="G11" s="1"/>
  <c r="E7"/>
  <c r="E3"/>
  <c r="E12"/>
  <c r="G12" s="1"/>
  <c r="E4"/>
  <c r="E10"/>
  <c r="E13" s="1"/>
  <c r="H8" i="2" l="1"/>
  <c r="H5"/>
  <c r="G7" i="1"/>
  <c r="G9"/>
  <c r="G6"/>
  <c r="G8"/>
  <c r="G5"/>
  <c r="G4"/>
  <c r="G3"/>
  <c r="G10"/>
  <c r="G13"/>
</calcChain>
</file>

<file path=xl/sharedStrings.xml><?xml version="1.0" encoding="utf-8"?>
<sst xmlns="http://schemas.openxmlformats.org/spreadsheetml/2006/main" count="82" uniqueCount="50">
  <si>
    <t>Depto.</t>
  </si>
  <si>
    <t>Nombres</t>
  </si>
  <si>
    <t>Apellidos</t>
  </si>
  <si>
    <t>Sueldo</t>
  </si>
  <si>
    <t>Igss</t>
  </si>
  <si>
    <t>Aumento</t>
  </si>
  <si>
    <t>Liquido</t>
  </si>
  <si>
    <t>laura Beatriz</t>
  </si>
  <si>
    <t>Rocio Fabiola</t>
  </si>
  <si>
    <t>catherin andrea</t>
  </si>
  <si>
    <t>lorena alejandra</t>
  </si>
  <si>
    <t>julissa taily</t>
  </si>
  <si>
    <t>naldy jessenia</t>
  </si>
  <si>
    <t>ingrid pamela</t>
  </si>
  <si>
    <t xml:space="preserve">fredy hunberto </t>
  </si>
  <si>
    <t>lius paolo</t>
  </si>
  <si>
    <t>hugo guillermo</t>
  </si>
  <si>
    <t>cambran perez</t>
  </si>
  <si>
    <t>tun corado</t>
  </si>
  <si>
    <t>argueta mendoza</t>
  </si>
  <si>
    <t>villafuerte martinez</t>
  </si>
  <si>
    <t>jolon valdez</t>
  </si>
  <si>
    <t>marroquin vaidez</t>
  </si>
  <si>
    <t>mazariegos ramoz</t>
  </si>
  <si>
    <t>bances alvarez</t>
  </si>
  <si>
    <t>meda gonzales</t>
  </si>
  <si>
    <t xml:space="preserve">patzan </t>
  </si>
  <si>
    <t>Totales:</t>
  </si>
  <si>
    <t>Criterios:</t>
  </si>
  <si>
    <t>Resultados:</t>
  </si>
  <si>
    <t>Sueldo mayor</t>
  </si>
  <si>
    <t>Sueldo menor</t>
  </si>
  <si>
    <t>Sueldo promedio</t>
  </si>
  <si>
    <t># de sueldos &gt;4300</t>
  </si>
  <si>
    <t># de sueldos &lt;4300</t>
  </si>
  <si>
    <t>&gt;4300</t>
  </si>
  <si>
    <t>Departamentos:</t>
  </si>
  <si>
    <t>Totales de sueldo:</t>
  </si>
  <si>
    <t xml:space="preserve">PLANILLA MENSUAL </t>
  </si>
  <si>
    <t>departamento</t>
  </si>
  <si>
    <t>sueldo</t>
  </si>
  <si>
    <t>&gt;3000</t>
  </si>
  <si>
    <t>Descripcion</t>
  </si>
  <si>
    <t xml:space="preserve">contabilidad </t>
  </si>
  <si>
    <t>sistemas</t>
  </si>
  <si>
    <t>ventas</t>
  </si>
  <si>
    <t xml:space="preserve">Total contabilidad </t>
  </si>
  <si>
    <t>Total sistemas</t>
  </si>
  <si>
    <t>Total ventas</t>
  </si>
  <si>
    <t>Total general</t>
  </si>
</sst>
</file>

<file path=xl/styles.xml><?xml version="1.0" encoding="utf-8"?>
<styleSheet xmlns="http://schemas.openxmlformats.org/spreadsheetml/2006/main">
  <numFmts count="1">
    <numFmt numFmtId="164" formatCode="&quot;Q&quot;#,##0.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0" fillId="0" borderId="1" xfId="0" applyBorder="1"/>
    <xf numFmtId="0" fontId="0" fillId="3" borderId="1" xfId="0" applyFill="1" applyBorder="1"/>
    <xf numFmtId="164" fontId="0" fillId="3" borderId="1" xfId="0" applyNumberFormat="1" applyFill="1" applyBorder="1"/>
    <xf numFmtId="164" fontId="0" fillId="2" borderId="1" xfId="0" applyNumberFormat="1" applyFill="1" applyBorder="1"/>
    <xf numFmtId="164" fontId="0" fillId="0" borderId="1" xfId="0" applyNumberFormat="1" applyBorder="1"/>
    <xf numFmtId="0" fontId="2" fillId="3" borderId="1" xfId="0" applyFont="1" applyFill="1" applyBorder="1"/>
    <xf numFmtId="0" fontId="2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64" fontId="0" fillId="0" borderId="0" xfId="0" applyNumberFormat="1"/>
    <xf numFmtId="0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GT"/>
  <c:chart>
    <c:title>
      <c:tx>
        <c:rich>
          <a:bodyPr/>
          <a:lstStyle/>
          <a:p>
            <a:pPr>
              <a:defRPr/>
            </a:pPr>
            <a:r>
              <a:rPr lang="es-GT"/>
              <a:t>Porcentaje</a:t>
            </a:r>
            <a:r>
              <a:rPr lang="es-GT" baseline="0"/>
              <a:t> de Sueldos por Departamento</a:t>
            </a:r>
            <a:endParaRPr lang="es-GT"/>
          </a:p>
        </c:rich>
      </c:tx>
      <c:layout>
        <c:manualLayout>
          <c:xMode val="edge"/>
          <c:yMode val="edge"/>
          <c:x val="0.31504855643044632"/>
          <c:y val="2.7777777777777801E-2"/>
        </c:manualLayout>
      </c:layout>
    </c:title>
    <c:plotArea>
      <c:layout/>
      <c:pieChart>
        <c:varyColors val="1"/>
        <c:ser>
          <c:idx val="0"/>
          <c:order val="0"/>
          <c:explosion val="25"/>
          <c:dLbls>
            <c:showPercent val="1"/>
          </c:dLbls>
          <c:cat>
            <c:strRef>
              <c:f>(subtotales!$B$5,subtotales!$B$8,subtotales!$B$14)</c:f>
              <c:strCache>
                <c:ptCount val="3"/>
                <c:pt idx="0">
                  <c:v>Total contabilidad </c:v>
                </c:pt>
                <c:pt idx="1">
                  <c:v>Total sistemas</c:v>
                </c:pt>
                <c:pt idx="2">
                  <c:v>Total ventas</c:v>
                </c:pt>
              </c:strCache>
            </c:strRef>
          </c:cat>
          <c:val>
            <c:numRef>
              <c:f>(subtotales!$H$5,subtotales!$H$8,subtotales!$H$14)</c:f>
              <c:numCache>
                <c:formatCode>"Q"#,##0.00</c:formatCode>
                <c:ptCount val="3"/>
                <c:pt idx="0">
                  <c:v>13136.42</c:v>
                </c:pt>
                <c:pt idx="1">
                  <c:v>4307.3099999999995</c:v>
                </c:pt>
                <c:pt idx="2">
                  <c:v>19181.62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7</xdr:col>
      <xdr:colOff>0</xdr:colOff>
      <xdr:row>19</xdr:row>
      <xdr:rowOff>76200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5</xdr:row>
      <xdr:rowOff>152400</xdr:rowOff>
    </xdr:from>
    <xdr:to>
      <xdr:col>9</xdr:col>
      <xdr:colOff>28575</xdr:colOff>
      <xdr:row>11</xdr:row>
      <xdr:rowOff>104775</xdr:rowOff>
    </xdr:to>
    <xdr:sp macro="" textlink="">
      <xdr:nvSpPr>
        <xdr:cNvPr id="4" name="3 CuadroTexto"/>
        <xdr:cNvSpPr txBox="1"/>
      </xdr:nvSpPr>
      <xdr:spPr>
        <a:xfrm>
          <a:off x="5562600" y="1104900"/>
          <a:ext cx="1323975" cy="1095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GT" sz="1100"/>
            <a:t>1=</a:t>
          </a:r>
          <a:r>
            <a:rPr lang="es-GT" sz="1100" baseline="0"/>
            <a:t> Computo</a:t>
          </a:r>
        </a:p>
        <a:p>
          <a:r>
            <a:rPr lang="es-GT" sz="1100" baseline="0"/>
            <a:t>2= Contabilidad</a:t>
          </a:r>
        </a:p>
        <a:p>
          <a:r>
            <a:rPr lang="es-GT" sz="1100" baseline="0"/>
            <a:t>3= Ventas</a:t>
          </a:r>
          <a:endParaRPr lang="es-G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opLeftCell="A7" workbookViewId="0">
      <selection activeCell="B15" sqref="B15:D26"/>
    </sheetView>
  </sheetViews>
  <sheetFormatPr baseColWidth="10" defaultRowHeight="15"/>
  <cols>
    <col min="2" max="2" width="22.28515625" customWidth="1"/>
    <col min="3" max="3" width="23.140625" customWidth="1"/>
  </cols>
  <sheetData>
    <row r="1" spans="1:7">
      <c r="A1" s="11" t="s">
        <v>38</v>
      </c>
      <c r="B1" s="11"/>
      <c r="C1" s="11"/>
      <c r="D1" s="11"/>
      <c r="E1" s="11"/>
      <c r="F1" s="11"/>
      <c r="G1" s="11"/>
    </row>
    <row r="2" spans="1:7">
      <c r="A2" s="9" t="s">
        <v>0</v>
      </c>
      <c r="B2" s="10" t="s">
        <v>1</v>
      </c>
      <c r="C2" s="9" t="s">
        <v>2</v>
      </c>
      <c r="D2" s="9" t="s">
        <v>3</v>
      </c>
      <c r="E2" s="9" t="s">
        <v>4</v>
      </c>
      <c r="F2" s="10" t="s">
        <v>5</v>
      </c>
      <c r="G2" s="9" t="s">
        <v>6</v>
      </c>
    </row>
    <row r="3" spans="1:7">
      <c r="A3" s="7">
        <v>2</v>
      </c>
      <c r="B3" s="8" t="s">
        <v>14</v>
      </c>
      <c r="C3" s="3" t="s">
        <v>24</v>
      </c>
      <c r="D3" s="4">
        <v>1800</v>
      </c>
      <c r="E3" s="4">
        <f t="shared" ref="E3:E12" si="0">D3*0.0483</f>
        <v>86.94</v>
      </c>
      <c r="F3" s="5">
        <f>IF(AND(D3&gt;=1800,D3&lt;=3000),D3*5%,IF(AND(D3&gt;=3500,D3&gt;=4500),D3*10%,IF(AND(D3&gt;4500),D3*15%)))</f>
        <v>90</v>
      </c>
      <c r="G3" s="4">
        <f t="shared" ref="G3:G12" si="1">D3+F3-E3</f>
        <v>1803.06</v>
      </c>
    </row>
    <row r="4" spans="1:7">
      <c r="A4" s="7">
        <v>2</v>
      </c>
      <c r="B4" s="8" t="s">
        <v>16</v>
      </c>
      <c r="C4" s="3" t="s">
        <v>26</v>
      </c>
      <c r="D4" s="4">
        <v>2000</v>
      </c>
      <c r="E4" s="4">
        <f t="shared" si="0"/>
        <v>96.600000000000009</v>
      </c>
      <c r="F4" s="5">
        <f t="shared" ref="F4:F10" si="2">IF(AND(D4&gt;=1800,D4&lt;=3499),D4*5%,IF(AND(D4&gt;=3500,D4&lt;=4500),D4*10%,IF(AND(D4&gt;=4500),D4*15%)))</f>
        <v>100</v>
      </c>
      <c r="G4" s="4">
        <f t="shared" si="1"/>
        <v>2003.4</v>
      </c>
    </row>
    <row r="5" spans="1:7">
      <c r="A5" s="7">
        <v>2</v>
      </c>
      <c r="B5" s="8" t="s">
        <v>8</v>
      </c>
      <c r="C5" s="3" t="s">
        <v>18</v>
      </c>
      <c r="D5" s="4">
        <v>2300</v>
      </c>
      <c r="E5" s="4">
        <f t="shared" si="0"/>
        <v>111.09</v>
      </c>
      <c r="F5" s="5">
        <f t="shared" si="2"/>
        <v>115</v>
      </c>
      <c r="G5" s="4">
        <f t="shared" si="1"/>
        <v>2303.91</v>
      </c>
    </row>
    <row r="6" spans="1:7">
      <c r="A6" s="7">
        <v>1</v>
      </c>
      <c r="B6" s="8" t="s">
        <v>10</v>
      </c>
      <c r="C6" s="3" t="s">
        <v>20</v>
      </c>
      <c r="D6" s="4">
        <v>2300</v>
      </c>
      <c r="E6" s="4">
        <f t="shared" si="0"/>
        <v>111.09</v>
      </c>
      <c r="F6" s="5">
        <f t="shared" si="2"/>
        <v>115</v>
      </c>
      <c r="G6" s="4">
        <f t="shared" si="1"/>
        <v>2303.91</v>
      </c>
    </row>
    <row r="7" spans="1:7">
      <c r="A7" s="7">
        <v>1</v>
      </c>
      <c r="B7" s="8" t="s">
        <v>13</v>
      </c>
      <c r="C7" s="3" t="s">
        <v>23</v>
      </c>
      <c r="D7" s="4">
        <v>2400</v>
      </c>
      <c r="E7" s="4">
        <f t="shared" si="0"/>
        <v>115.92</v>
      </c>
      <c r="F7" s="5">
        <f t="shared" si="2"/>
        <v>120</v>
      </c>
      <c r="G7" s="4">
        <f t="shared" si="1"/>
        <v>2404.08</v>
      </c>
    </row>
    <row r="8" spans="1:7">
      <c r="A8" s="7">
        <v>3</v>
      </c>
      <c r="B8" s="8" t="s">
        <v>9</v>
      </c>
      <c r="C8" s="3" t="s">
        <v>19</v>
      </c>
      <c r="D8" s="4">
        <v>3400</v>
      </c>
      <c r="E8" s="4">
        <f t="shared" si="0"/>
        <v>164.22</v>
      </c>
      <c r="F8" s="5">
        <f t="shared" si="2"/>
        <v>170</v>
      </c>
      <c r="G8" s="4">
        <f t="shared" si="1"/>
        <v>3405.78</v>
      </c>
    </row>
    <row r="9" spans="1:7">
      <c r="A9" s="7">
        <v>2</v>
      </c>
      <c r="B9" s="8" t="s">
        <v>11</v>
      </c>
      <c r="C9" s="3" t="s">
        <v>21</v>
      </c>
      <c r="D9" s="4">
        <v>4300</v>
      </c>
      <c r="E9" s="4">
        <f t="shared" si="0"/>
        <v>207.69</v>
      </c>
      <c r="F9" s="5">
        <f t="shared" si="2"/>
        <v>430</v>
      </c>
      <c r="G9" s="4">
        <f t="shared" si="1"/>
        <v>4522.3100000000004</v>
      </c>
    </row>
    <row r="10" spans="1:7">
      <c r="A10" s="7">
        <v>1</v>
      </c>
      <c r="B10" s="8" t="s">
        <v>7</v>
      </c>
      <c r="C10" s="3" t="s">
        <v>17</v>
      </c>
      <c r="D10" s="4">
        <v>4500</v>
      </c>
      <c r="E10" s="4">
        <f t="shared" si="0"/>
        <v>217.35000000000002</v>
      </c>
      <c r="F10" s="5">
        <f t="shared" si="2"/>
        <v>450</v>
      </c>
      <c r="G10" s="4">
        <f t="shared" si="1"/>
        <v>4732.6499999999996</v>
      </c>
    </row>
    <row r="11" spans="1:7">
      <c r="A11" s="7">
        <v>3</v>
      </c>
      <c r="B11" s="8" t="s">
        <v>12</v>
      </c>
      <c r="C11" s="3" t="s">
        <v>22</v>
      </c>
      <c r="D11" s="4">
        <v>6000</v>
      </c>
      <c r="E11" s="4">
        <f t="shared" si="0"/>
        <v>289.8</v>
      </c>
      <c r="F11" s="5">
        <v>600</v>
      </c>
      <c r="G11" s="4">
        <f t="shared" si="1"/>
        <v>6310.2</v>
      </c>
    </row>
    <row r="12" spans="1:7">
      <c r="A12" s="7">
        <v>3</v>
      </c>
      <c r="B12" s="8" t="s">
        <v>15</v>
      </c>
      <c r="C12" s="3" t="s">
        <v>25</v>
      </c>
      <c r="D12" s="4">
        <v>6500</v>
      </c>
      <c r="E12" s="4">
        <f t="shared" si="0"/>
        <v>313.95000000000005</v>
      </c>
      <c r="F12" s="5">
        <v>650</v>
      </c>
      <c r="G12" s="4">
        <f t="shared" si="1"/>
        <v>6836.05</v>
      </c>
    </row>
    <row r="13" spans="1:7">
      <c r="A13" s="1"/>
      <c r="B13" s="1"/>
      <c r="C13" s="3" t="s">
        <v>27</v>
      </c>
      <c r="D13" s="5">
        <f>D3+D4+D5+D6+D7+D8+D9+D10+D11+D12</f>
        <v>35500</v>
      </c>
      <c r="E13" s="4">
        <f>E3+E4+E5+E6+E7+E8+E9+E10+E11+E12</f>
        <v>1714.65</v>
      </c>
      <c r="F13" s="5">
        <f>SUM(F3:F12)</f>
        <v>2840</v>
      </c>
      <c r="G13" s="4">
        <f>G3+G4+G5+G6+G7+G8+G9+G10+G11+G12</f>
        <v>36625.35</v>
      </c>
    </row>
    <row r="15" spans="1:7">
      <c r="B15" s="1"/>
      <c r="C15" s="2" t="s">
        <v>28</v>
      </c>
      <c r="D15" s="2" t="s">
        <v>29</v>
      </c>
    </row>
    <row r="16" spans="1:7">
      <c r="B16" s="2" t="s">
        <v>30</v>
      </c>
      <c r="C16" s="6">
        <f>MAX(D3:D12)</f>
        <v>6500</v>
      </c>
      <c r="D16" s="2"/>
    </row>
    <row r="17" spans="1:4">
      <c r="B17" s="2" t="s">
        <v>31</v>
      </c>
      <c r="C17" s="6">
        <f>MIN(D3:D12)</f>
        <v>1800</v>
      </c>
      <c r="D17" s="2"/>
    </row>
    <row r="18" spans="1:4">
      <c r="B18" s="2" t="s">
        <v>32</v>
      </c>
      <c r="C18" s="6">
        <f>AVERAGE(D3:D12)</f>
        <v>3550</v>
      </c>
      <c r="D18" s="2"/>
    </row>
    <row r="19" spans="1:4">
      <c r="B19" s="2" t="s">
        <v>33</v>
      </c>
      <c r="C19" s="2" t="s">
        <v>35</v>
      </c>
      <c r="D19" s="2">
        <f>COUNTIF(D3:D12,"&gt;4300")</f>
        <v>3</v>
      </c>
    </row>
    <row r="20" spans="1:4">
      <c r="B20" s="2"/>
      <c r="C20" s="2"/>
      <c r="D20" s="2"/>
    </row>
    <row r="21" spans="1:4">
      <c r="B21" s="2" t="s">
        <v>34</v>
      </c>
      <c r="C21" s="2" t="s">
        <v>35</v>
      </c>
      <c r="D21" s="2">
        <f>COUNTIF(D3:D12,"&lt;4300")</f>
        <v>6</v>
      </c>
    </row>
    <row r="22" spans="1:4">
      <c r="B22" s="2"/>
      <c r="C22" s="2"/>
      <c r="D22" s="2"/>
    </row>
    <row r="23" spans="1:4">
      <c r="B23" s="2" t="s">
        <v>36</v>
      </c>
      <c r="C23" s="2" t="s">
        <v>37</v>
      </c>
      <c r="D23" s="2"/>
    </row>
    <row r="24" spans="1:4">
      <c r="B24" s="2">
        <v>1</v>
      </c>
      <c r="C24" s="6">
        <f>SUMIF(A3:A12,B24,D3:D12)</f>
        <v>9200</v>
      </c>
      <c r="D24" s="2"/>
    </row>
    <row r="25" spans="1:4">
      <c r="B25" s="2">
        <v>2</v>
      </c>
      <c r="C25" s="6">
        <f>SUMIF(A3:A12,B25,D3:D12)</f>
        <v>10400</v>
      </c>
      <c r="D25" s="2"/>
    </row>
    <row r="26" spans="1:4">
      <c r="B26" s="2">
        <v>3</v>
      </c>
      <c r="C26" s="6">
        <f>SUMIF(A3:A12,B26,D3:D12)</f>
        <v>15900</v>
      </c>
      <c r="D26" s="2"/>
    </row>
    <row r="28" spans="1:4">
      <c r="A28" t="s">
        <v>39</v>
      </c>
      <c r="B28" t="s">
        <v>40</v>
      </c>
    </row>
    <row r="29" spans="1:4">
      <c r="A29">
        <v>3</v>
      </c>
      <c r="B29" t="s">
        <v>41</v>
      </c>
    </row>
  </sheetData>
  <autoFilter ref="A2:G13">
    <filterColumn colId="0"/>
  </autoFilter>
  <sortState ref="A3:G13">
    <sortCondition ref="G3"/>
  </sortState>
  <mergeCells count="1">
    <mergeCell ref="A1:G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G34"/>
  <sheetViews>
    <sheetView workbookViewId="0">
      <selection activeCell="D27" sqref="D27"/>
    </sheetView>
  </sheetViews>
  <sheetFormatPr baseColWidth="10" defaultRowHeight="15"/>
  <cols>
    <col min="3" max="3" width="18" customWidth="1"/>
  </cols>
  <sheetData>
    <row r="1" spans="1:7">
      <c r="A1" t="str">
        <f>'Ordenamiento '!A2</f>
        <v>Depto.</v>
      </c>
      <c r="B1" t="str">
        <f>'Ordenamiento '!B2</f>
        <v>Nombres</v>
      </c>
      <c r="C1" t="str">
        <f>'Ordenamiento '!C2</f>
        <v>Apellidos</v>
      </c>
      <c r="D1" t="str">
        <f>'Ordenamiento '!D2</f>
        <v>Sueldo</v>
      </c>
      <c r="E1" t="str">
        <f>'Ordenamiento '!E2</f>
        <v>Igss</v>
      </c>
      <c r="F1" t="str">
        <f>'Ordenamiento '!F2</f>
        <v>Aumento</v>
      </c>
      <c r="G1" t="str">
        <f>'Ordenamiento '!G2</f>
        <v>Liquido</v>
      </c>
    </row>
    <row r="2" spans="1:7" ht="15" hidden="1" customHeight="1">
      <c r="A2">
        <f>'Ordenamiento '!A3</f>
        <v>2</v>
      </c>
      <c r="B2" t="str">
        <f>'Ordenamiento '!B3</f>
        <v xml:space="preserve">fredy hunberto </v>
      </c>
      <c r="C2" t="str">
        <f>'Ordenamiento '!C3</f>
        <v>bances alvarez</v>
      </c>
      <c r="D2">
        <f>'Ordenamiento '!D3</f>
        <v>1800</v>
      </c>
      <c r="E2">
        <f>'Ordenamiento '!E3</f>
        <v>86.94</v>
      </c>
      <c r="F2">
        <f>'Ordenamiento '!F3</f>
        <v>90</v>
      </c>
      <c r="G2">
        <f>'Ordenamiento '!G3</f>
        <v>1803.06</v>
      </c>
    </row>
    <row r="3" spans="1:7" ht="15" hidden="1" customHeight="1">
      <c r="A3">
        <f>'Ordenamiento '!A4</f>
        <v>2</v>
      </c>
      <c r="B3" t="str">
        <f>'Ordenamiento '!B4</f>
        <v>hugo guillermo</v>
      </c>
      <c r="C3" t="str">
        <f>'Ordenamiento '!C4</f>
        <v xml:space="preserve">patzan </v>
      </c>
      <c r="D3">
        <f>'Ordenamiento '!D4</f>
        <v>2000</v>
      </c>
      <c r="E3">
        <f>'Ordenamiento '!E4</f>
        <v>96.600000000000009</v>
      </c>
      <c r="F3">
        <f>'Ordenamiento '!F4</f>
        <v>100</v>
      </c>
      <c r="G3">
        <f>'Ordenamiento '!G4</f>
        <v>2003.4</v>
      </c>
    </row>
    <row r="4" spans="1:7" ht="15" hidden="1" customHeight="1">
      <c r="A4">
        <f>'Ordenamiento '!A5</f>
        <v>2</v>
      </c>
      <c r="B4" t="str">
        <f>'Ordenamiento '!B5</f>
        <v>Rocio Fabiola</v>
      </c>
      <c r="C4" t="str">
        <f>'Ordenamiento '!C5</f>
        <v>tun corado</v>
      </c>
      <c r="D4">
        <f>'Ordenamiento '!D5</f>
        <v>2300</v>
      </c>
      <c r="E4">
        <f>'Ordenamiento '!E5</f>
        <v>111.09</v>
      </c>
      <c r="F4">
        <f>'Ordenamiento '!F5</f>
        <v>115</v>
      </c>
      <c r="G4">
        <f>'Ordenamiento '!G5</f>
        <v>2303.91</v>
      </c>
    </row>
    <row r="5" spans="1:7" ht="15" hidden="1" customHeight="1">
      <c r="A5">
        <f>'Ordenamiento '!A6</f>
        <v>1</v>
      </c>
      <c r="B5" t="str">
        <f>'Ordenamiento '!B6</f>
        <v>lorena alejandra</v>
      </c>
      <c r="C5" t="str">
        <f>'Ordenamiento '!C6</f>
        <v>villafuerte martinez</v>
      </c>
      <c r="D5">
        <f>'Ordenamiento '!D6</f>
        <v>2300</v>
      </c>
      <c r="E5">
        <f>'Ordenamiento '!E6</f>
        <v>111.09</v>
      </c>
      <c r="F5">
        <f>'Ordenamiento '!F6</f>
        <v>115</v>
      </c>
      <c r="G5">
        <f>'Ordenamiento '!G6</f>
        <v>2303.91</v>
      </c>
    </row>
    <row r="6" spans="1:7" ht="15" hidden="1" customHeight="1">
      <c r="A6">
        <f>'Ordenamiento '!A7</f>
        <v>1</v>
      </c>
      <c r="B6" t="str">
        <f>'Ordenamiento '!B7</f>
        <v>ingrid pamela</v>
      </c>
      <c r="C6" t="str">
        <f>'Ordenamiento '!C7</f>
        <v>mazariegos ramoz</v>
      </c>
      <c r="D6">
        <f>'Ordenamiento '!D7</f>
        <v>2400</v>
      </c>
      <c r="E6">
        <f>'Ordenamiento '!E7</f>
        <v>115.92</v>
      </c>
      <c r="F6">
        <f>'Ordenamiento '!F7</f>
        <v>120</v>
      </c>
      <c r="G6">
        <f>'Ordenamiento '!G7</f>
        <v>2404.08</v>
      </c>
    </row>
    <row r="7" spans="1:7" ht="15" hidden="1" customHeight="1">
      <c r="A7">
        <f>'Ordenamiento '!A8</f>
        <v>3</v>
      </c>
      <c r="B7" t="str">
        <f>'Ordenamiento '!B8</f>
        <v>catherin andrea</v>
      </c>
      <c r="C7" t="str">
        <f>'Ordenamiento '!C8</f>
        <v>argueta mendoza</v>
      </c>
      <c r="D7">
        <f>'Ordenamiento '!D8</f>
        <v>3400</v>
      </c>
      <c r="E7">
        <f>'Ordenamiento '!E8</f>
        <v>164.22</v>
      </c>
      <c r="F7">
        <f>'Ordenamiento '!F8</f>
        <v>170</v>
      </c>
      <c r="G7">
        <f>'Ordenamiento '!G8</f>
        <v>3405.78</v>
      </c>
    </row>
    <row r="8" spans="1:7" ht="15" hidden="1" customHeight="1">
      <c r="A8">
        <f>'Ordenamiento '!A9</f>
        <v>2</v>
      </c>
      <c r="B8" t="str">
        <f>'Ordenamiento '!B9</f>
        <v>julissa taily</v>
      </c>
      <c r="C8" t="str">
        <f>'Ordenamiento '!C9</f>
        <v>jolon valdez</v>
      </c>
      <c r="D8">
        <f>'Ordenamiento '!D9</f>
        <v>4300</v>
      </c>
      <c r="E8">
        <f>'Ordenamiento '!E9</f>
        <v>207.69</v>
      </c>
      <c r="F8">
        <f>'Ordenamiento '!F9</f>
        <v>430</v>
      </c>
      <c r="G8">
        <f>'Ordenamiento '!G9</f>
        <v>4522.3100000000004</v>
      </c>
    </row>
    <row r="9" spans="1:7" ht="15" hidden="1" customHeight="1">
      <c r="A9">
        <f>'Ordenamiento '!A10</f>
        <v>1</v>
      </c>
      <c r="B9" t="str">
        <f>'Ordenamiento '!B10</f>
        <v>laura Beatriz</v>
      </c>
      <c r="C9" t="str">
        <f>'Ordenamiento '!C10</f>
        <v>cambran perez</v>
      </c>
      <c r="D9">
        <f>'Ordenamiento '!D10</f>
        <v>4500</v>
      </c>
      <c r="E9">
        <f>'Ordenamiento '!E10</f>
        <v>217.35000000000002</v>
      </c>
      <c r="F9">
        <f>'Ordenamiento '!F10</f>
        <v>450</v>
      </c>
      <c r="G9">
        <f>'Ordenamiento '!G10</f>
        <v>4732.6499999999996</v>
      </c>
    </row>
    <row r="10" spans="1:7" ht="15" hidden="1" customHeight="1">
      <c r="A10">
        <f>'Ordenamiento '!A11</f>
        <v>3</v>
      </c>
      <c r="B10" t="str">
        <f>'Ordenamiento '!B11</f>
        <v>naldy jessenia</v>
      </c>
      <c r="C10" t="str">
        <f>'Ordenamiento '!C11</f>
        <v>marroquin vaidez</v>
      </c>
      <c r="D10">
        <f>'Ordenamiento '!D11</f>
        <v>6000</v>
      </c>
      <c r="E10">
        <f>'Ordenamiento '!E11</f>
        <v>289.8</v>
      </c>
      <c r="F10">
        <f>'Ordenamiento '!F11</f>
        <v>600</v>
      </c>
      <c r="G10">
        <f>'Ordenamiento '!G11</f>
        <v>6310.2</v>
      </c>
    </row>
    <row r="11" spans="1:7" ht="15" hidden="1" customHeight="1">
      <c r="A11">
        <f>'Ordenamiento '!A12</f>
        <v>3</v>
      </c>
      <c r="B11" t="str">
        <f>'Ordenamiento '!B12</f>
        <v>lius paolo</v>
      </c>
      <c r="C11" t="str">
        <f>'Ordenamiento '!C12</f>
        <v>meda gonzales</v>
      </c>
      <c r="D11">
        <f>'Ordenamiento '!D12</f>
        <v>6500</v>
      </c>
      <c r="E11">
        <f>'Ordenamiento '!E12</f>
        <v>313.95000000000005</v>
      </c>
      <c r="F11">
        <f>'Ordenamiento '!F12</f>
        <v>650</v>
      </c>
      <c r="G11">
        <f>'Ordenamiento '!G12</f>
        <v>6836.05</v>
      </c>
    </row>
    <row r="23" spans="3:5">
      <c r="D23" t="str">
        <f>'Ordenamiento '!C15</f>
        <v>Criterios:</v>
      </c>
      <c r="E23" t="str">
        <f>'Ordenamiento '!D15</f>
        <v>Resultados:</v>
      </c>
    </row>
    <row r="24" spans="3:5">
      <c r="C24" t="str">
        <f>'Ordenamiento '!B16</f>
        <v>Sueldo mayor</v>
      </c>
      <c r="D24">
        <f>'Ordenamiento '!C16</f>
        <v>6500</v>
      </c>
    </row>
    <row r="25" spans="3:5">
      <c r="C25" t="str">
        <f>'Ordenamiento '!B17</f>
        <v>Sueldo menor</v>
      </c>
      <c r="D25">
        <f>'Ordenamiento '!C17</f>
        <v>1800</v>
      </c>
    </row>
    <row r="26" spans="3:5">
      <c r="C26" t="str">
        <f>'Ordenamiento '!B18</f>
        <v>Sueldo promedio</v>
      </c>
      <c r="D26">
        <f>'Ordenamiento '!C18</f>
        <v>3550</v>
      </c>
    </row>
    <row r="27" spans="3:5">
      <c r="C27" t="str">
        <f>'Ordenamiento '!B19</f>
        <v># de sueldos &gt;4300</v>
      </c>
      <c r="D27" t="str">
        <f>'Ordenamiento '!C19</f>
        <v>&gt;4300</v>
      </c>
      <c r="E27">
        <f>'Ordenamiento '!D19</f>
        <v>3</v>
      </c>
    </row>
    <row r="29" spans="3:5">
      <c r="C29" t="str">
        <f>'Ordenamiento '!B21</f>
        <v># de sueldos &lt;4300</v>
      </c>
      <c r="D29" t="str">
        <f>'Ordenamiento '!C21</f>
        <v>&gt;4300</v>
      </c>
      <c r="E29">
        <f>'Ordenamiento '!D21</f>
        <v>6</v>
      </c>
    </row>
    <row r="31" spans="3:5">
      <c r="C31" t="str">
        <f>'Ordenamiento '!B23</f>
        <v>Departamentos:</v>
      </c>
      <c r="D31" t="str">
        <f>'Ordenamiento '!C23</f>
        <v>Totales de sueldo:</v>
      </c>
    </row>
    <row r="32" spans="3:5">
      <c r="C32">
        <f>'Ordenamiento '!B24</f>
        <v>1</v>
      </c>
      <c r="D32">
        <f>'Ordenamiento '!C24</f>
        <v>9200</v>
      </c>
    </row>
    <row r="33" spans="3:4">
      <c r="C33">
        <f>'Ordenamiento '!B25</f>
        <v>2</v>
      </c>
      <c r="D33">
        <f>'Ordenamiento '!C25</f>
        <v>10400</v>
      </c>
    </row>
    <row r="34" spans="3:4">
      <c r="C34">
        <f>'Ordenamiento '!B26</f>
        <v>3</v>
      </c>
      <c r="D34">
        <f>'Ordenamiento '!C26</f>
        <v>15900</v>
      </c>
    </row>
  </sheetData>
  <autoFilter ref="A1:G11">
    <filterColumn colId="5">
      <customFilters>
        <customFilter operator="greaterThan" val="3000"/>
      </custom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E16" sqref="E16"/>
    </sheetView>
  </sheetViews>
  <sheetFormatPr baseColWidth="10" defaultRowHeight="15"/>
  <sheetData>
    <row r="1" spans="1:7">
      <c r="A1" s="9" t="s">
        <v>0</v>
      </c>
      <c r="B1" s="10" t="s">
        <v>1</v>
      </c>
      <c r="C1" s="9" t="s">
        <v>2</v>
      </c>
      <c r="D1" s="9" t="s">
        <v>3</v>
      </c>
      <c r="E1" s="9" t="s">
        <v>4</v>
      </c>
      <c r="F1" s="10" t="s">
        <v>5</v>
      </c>
      <c r="G1" s="9" t="s">
        <v>6</v>
      </c>
    </row>
    <row r="2" spans="1:7">
      <c r="A2" s="9" t="s">
        <v>0</v>
      </c>
      <c r="B2" s="10" t="s">
        <v>1</v>
      </c>
      <c r="C2" s="9" t="s">
        <v>2</v>
      </c>
      <c r="D2" s="9" t="s">
        <v>3</v>
      </c>
      <c r="E2" s="9" t="s">
        <v>4</v>
      </c>
      <c r="F2" s="10" t="s">
        <v>5</v>
      </c>
      <c r="G2" s="9" t="s">
        <v>6</v>
      </c>
    </row>
    <row r="3" spans="1:7">
      <c r="A3" s="7">
        <v>3</v>
      </c>
      <c r="B3" s="8" t="s">
        <v>9</v>
      </c>
      <c r="C3" s="3" t="s">
        <v>19</v>
      </c>
      <c r="D3" s="4">
        <v>3400</v>
      </c>
      <c r="E3" s="4">
        <v>164.22</v>
      </c>
      <c r="F3" s="5">
        <v>170</v>
      </c>
      <c r="G3" s="4">
        <v>3405.78</v>
      </c>
    </row>
    <row r="4" spans="1:7">
      <c r="A4" s="7">
        <v>2</v>
      </c>
      <c r="B4" s="8" t="s">
        <v>11</v>
      </c>
      <c r="C4" s="3" t="s">
        <v>21</v>
      </c>
      <c r="D4" s="4">
        <v>4300</v>
      </c>
      <c r="E4" s="4">
        <v>207.69</v>
      </c>
      <c r="F4" s="5">
        <v>430</v>
      </c>
      <c r="G4" s="4">
        <v>4522.3100000000004</v>
      </c>
    </row>
    <row r="5" spans="1:7">
      <c r="A5" s="7">
        <v>1</v>
      </c>
      <c r="B5" s="8" t="s">
        <v>7</v>
      </c>
      <c r="C5" s="3" t="s">
        <v>17</v>
      </c>
      <c r="D5" s="4">
        <v>4500</v>
      </c>
      <c r="E5" s="4">
        <v>217.35000000000002</v>
      </c>
      <c r="F5" s="5">
        <v>450</v>
      </c>
      <c r="G5" s="4">
        <v>4732.6499999999996</v>
      </c>
    </row>
    <row r="6" spans="1:7">
      <c r="A6" s="7">
        <v>3</v>
      </c>
      <c r="B6" s="8" t="s">
        <v>12</v>
      </c>
      <c r="C6" s="3" t="s">
        <v>22</v>
      </c>
      <c r="D6" s="4">
        <v>6000</v>
      </c>
      <c r="E6" s="4">
        <v>289.8</v>
      </c>
      <c r="F6" s="5">
        <v>600</v>
      </c>
      <c r="G6" s="4">
        <v>6310.2</v>
      </c>
    </row>
    <row r="7" spans="1:7">
      <c r="A7" s="7">
        <v>3</v>
      </c>
      <c r="B7" s="8" t="s">
        <v>15</v>
      </c>
      <c r="C7" s="3" t="s">
        <v>25</v>
      </c>
      <c r="D7" s="4">
        <v>6500</v>
      </c>
      <c r="E7" s="4">
        <v>313.95000000000005</v>
      </c>
      <c r="F7" s="5">
        <v>650</v>
      </c>
      <c r="G7" s="4">
        <v>6836.05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H14" activeCellId="5" sqref="B5 H5 B8 H8 B14 H14"/>
    </sheetView>
  </sheetViews>
  <sheetFormatPr baseColWidth="10" defaultRowHeight="15" outlineLevelRow="2"/>
  <cols>
    <col min="2" max="2" width="17.7109375" customWidth="1"/>
    <col min="3" max="3" width="16.5703125" customWidth="1"/>
    <col min="4" max="4" width="23.28515625" customWidth="1"/>
    <col min="5" max="5" width="19.42578125" customWidth="1"/>
  </cols>
  <sheetData>
    <row r="1" spans="1:8">
      <c r="A1" t="str">
        <f>'Ordenamiento '!A2</f>
        <v>Depto.</v>
      </c>
      <c r="B1" t="s">
        <v>42</v>
      </c>
      <c r="C1" t="str">
        <f>'Ordenamiento '!B2</f>
        <v>Nombres</v>
      </c>
      <c r="D1" t="str">
        <f>'Ordenamiento '!C2</f>
        <v>Apellidos</v>
      </c>
      <c r="E1" t="str">
        <f>'Ordenamiento '!D2</f>
        <v>Sueldo</v>
      </c>
      <c r="F1" t="str">
        <f>'Ordenamiento '!E2</f>
        <v>Igss</v>
      </c>
      <c r="G1" t="str">
        <f>'Ordenamiento '!F2</f>
        <v>Aumento</v>
      </c>
      <c r="H1" t="str">
        <f>'Ordenamiento '!G2</f>
        <v>Liquido</v>
      </c>
    </row>
    <row r="2" spans="1:8" outlineLevel="2">
      <c r="A2">
        <f>'Ordenamiento '!A5</f>
        <v>2</v>
      </c>
      <c r="B2" t="s">
        <v>43</v>
      </c>
      <c r="C2" t="str">
        <f>'Ordenamiento '!B5</f>
        <v>Rocio Fabiola</v>
      </c>
      <c r="D2" t="str">
        <f>'Ordenamiento '!C5</f>
        <v>tun corado</v>
      </c>
      <c r="E2" s="12">
        <f>'Ordenamiento '!D5</f>
        <v>2300</v>
      </c>
      <c r="F2" s="12">
        <f>'Ordenamiento '!E5</f>
        <v>111.09</v>
      </c>
      <c r="G2" s="12">
        <f>'Ordenamiento '!F5</f>
        <v>115</v>
      </c>
      <c r="H2" s="12">
        <f>'Ordenamiento '!G5</f>
        <v>2303.91</v>
      </c>
    </row>
    <row r="3" spans="1:8" outlineLevel="2">
      <c r="A3">
        <f>'Ordenamiento '!A9</f>
        <v>2</v>
      </c>
      <c r="B3" t="s">
        <v>43</v>
      </c>
      <c r="C3" t="str">
        <f>'Ordenamiento '!B9</f>
        <v>julissa taily</v>
      </c>
      <c r="D3" t="str">
        <f>'Ordenamiento '!C9</f>
        <v>jolon valdez</v>
      </c>
      <c r="E3" s="12">
        <f>'Ordenamiento '!D9</f>
        <v>4300</v>
      </c>
      <c r="F3" s="12">
        <f>'Ordenamiento '!E9</f>
        <v>207.69</v>
      </c>
      <c r="G3" s="12">
        <f>'Ordenamiento '!F9</f>
        <v>430</v>
      </c>
      <c r="H3" s="12">
        <f>'Ordenamiento '!G9</f>
        <v>4522.3100000000004</v>
      </c>
    </row>
    <row r="4" spans="1:8" outlineLevel="2">
      <c r="A4">
        <f>'Ordenamiento '!A11</f>
        <v>3</v>
      </c>
      <c r="B4" t="s">
        <v>43</v>
      </c>
      <c r="C4" t="str">
        <f>'Ordenamiento '!B11</f>
        <v>naldy jessenia</v>
      </c>
      <c r="D4" t="str">
        <f>'Ordenamiento '!C11</f>
        <v>marroquin vaidez</v>
      </c>
      <c r="E4" s="12">
        <f>'Ordenamiento '!D11</f>
        <v>6000</v>
      </c>
      <c r="F4" s="12">
        <f>'Ordenamiento '!E11</f>
        <v>289.8</v>
      </c>
      <c r="G4" s="12">
        <f>'Ordenamiento '!F11</f>
        <v>600</v>
      </c>
      <c r="H4" s="12">
        <f>'Ordenamiento '!G11</f>
        <v>6310.2</v>
      </c>
    </row>
    <row r="5" spans="1:8" outlineLevel="1">
      <c r="B5" s="13" t="s">
        <v>46</v>
      </c>
      <c r="E5" s="12"/>
      <c r="F5" s="12"/>
      <c r="G5" s="12"/>
      <c r="H5" s="12">
        <f>SUBTOTAL(9,H2:H4)</f>
        <v>13136.42</v>
      </c>
    </row>
    <row r="6" spans="1:8" outlineLevel="2">
      <c r="A6">
        <f>'Ordenamiento '!A4</f>
        <v>2</v>
      </c>
      <c r="B6" t="s">
        <v>44</v>
      </c>
      <c r="C6" t="str">
        <f>'Ordenamiento '!B4</f>
        <v>hugo guillermo</v>
      </c>
      <c r="D6" t="str">
        <f>'Ordenamiento '!C4</f>
        <v xml:space="preserve">patzan </v>
      </c>
      <c r="E6" s="12">
        <f>'Ordenamiento '!D4</f>
        <v>2000</v>
      </c>
      <c r="F6" s="12">
        <f>'Ordenamiento '!E4</f>
        <v>96.600000000000009</v>
      </c>
      <c r="G6" s="12">
        <f>'Ordenamiento '!F4</f>
        <v>100</v>
      </c>
      <c r="H6" s="12">
        <f>'Ordenamiento '!G4</f>
        <v>2003.4</v>
      </c>
    </row>
    <row r="7" spans="1:8" outlineLevel="2">
      <c r="A7">
        <f>'Ordenamiento '!A6</f>
        <v>1</v>
      </c>
      <c r="B7" t="s">
        <v>44</v>
      </c>
      <c r="C7" t="str">
        <f>'Ordenamiento '!B6</f>
        <v>lorena alejandra</v>
      </c>
      <c r="D7" t="str">
        <f>'Ordenamiento '!C6</f>
        <v>villafuerte martinez</v>
      </c>
      <c r="E7" s="12">
        <f>'Ordenamiento '!D6</f>
        <v>2300</v>
      </c>
      <c r="F7" s="12">
        <f>'Ordenamiento '!E6</f>
        <v>111.09</v>
      </c>
      <c r="G7" s="12">
        <f>'Ordenamiento '!F6</f>
        <v>115</v>
      </c>
      <c r="H7" s="12">
        <f>'Ordenamiento '!G6</f>
        <v>2303.91</v>
      </c>
    </row>
    <row r="8" spans="1:8" outlineLevel="1">
      <c r="B8" s="14" t="s">
        <v>47</v>
      </c>
      <c r="E8" s="12"/>
      <c r="F8" s="12"/>
      <c r="G8" s="12"/>
      <c r="H8" s="12">
        <f>SUBTOTAL(9,H6:H7)</f>
        <v>4307.3099999999995</v>
      </c>
    </row>
    <row r="9" spans="1:8" outlineLevel="2">
      <c r="A9">
        <f>'Ordenamiento '!A3</f>
        <v>2</v>
      </c>
      <c r="B9" t="s">
        <v>45</v>
      </c>
      <c r="C9" t="str">
        <f>'Ordenamiento '!B3</f>
        <v xml:space="preserve">fredy hunberto </v>
      </c>
      <c r="D9" t="str">
        <f>'Ordenamiento '!C3</f>
        <v>bances alvarez</v>
      </c>
      <c r="E9" s="12">
        <f>'Ordenamiento '!D3</f>
        <v>1800</v>
      </c>
      <c r="F9" s="12">
        <f>'Ordenamiento '!E3</f>
        <v>86.94</v>
      </c>
      <c r="G9" s="12">
        <f>'Ordenamiento '!F3</f>
        <v>90</v>
      </c>
      <c r="H9" s="12">
        <f>'Ordenamiento '!G3</f>
        <v>1803.06</v>
      </c>
    </row>
    <row r="10" spans="1:8" outlineLevel="2">
      <c r="A10">
        <f>'Ordenamiento '!A7</f>
        <v>1</v>
      </c>
      <c r="B10" t="s">
        <v>45</v>
      </c>
      <c r="C10" t="str">
        <f>'Ordenamiento '!B7</f>
        <v>ingrid pamela</v>
      </c>
      <c r="D10" t="str">
        <f>'Ordenamiento '!C7</f>
        <v>mazariegos ramoz</v>
      </c>
      <c r="E10" s="12">
        <f>'Ordenamiento '!D7</f>
        <v>2400</v>
      </c>
      <c r="F10" s="12">
        <f>'Ordenamiento '!E7</f>
        <v>115.92</v>
      </c>
      <c r="G10" s="12">
        <f>'Ordenamiento '!F7</f>
        <v>120</v>
      </c>
      <c r="H10" s="12">
        <f>'Ordenamiento '!G7</f>
        <v>2404.08</v>
      </c>
    </row>
    <row r="11" spans="1:8" outlineLevel="2">
      <c r="A11">
        <f>'Ordenamiento '!A8</f>
        <v>3</v>
      </c>
      <c r="B11" t="s">
        <v>45</v>
      </c>
      <c r="C11" t="str">
        <f>'Ordenamiento '!B8</f>
        <v>catherin andrea</v>
      </c>
      <c r="D11" t="str">
        <f>'Ordenamiento '!C8</f>
        <v>argueta mendoza</v>
      </c>
      <c r="E11" s="12">
        <f>'Ordenamiento '!D8</f>
        <v>3400</v>
      </c>
      <c r="F11" s="12">
        <f>'Ordenamiento '!E8</f>
        <v>164.22</v>
      </c>
      <c r="G11" s="12">
        <f>'Ordenamiento '!F8</f>
        <v>170</v>
      </c>
      <c r="H11" s="12">
        <f>'Ordenamiento '!G8</f>
        <v>3405.78</v>
      </c>
    </row>
    <row r="12" spans="1:8" outlineLevel="2">
      <c r="A12">
        <f>'Ordenamiento '!A10</f>
        <v>1</v>
      </c>
      <c r="B12" t="s">
        <v>45</v>
      </c>
      <c r="C12" t="str">
        <f>'Ordenamiento '!B10</f>
        <v>laura Beatriz</v>
      </c>
      <c r="D12" t="str">
        <f>'Ordenamiento '!C10</f>
        <v>cambran perez</v>
      </c>
      <c r="E12" s="12">
        <f>'Ordenamiento '!D10</f>
        <v>4500</v>
      </c>
      <c r="F12" s="12">
        <f>'Ordenamiento '!E10</f>
        <v>217.35000000000002</v>
      </c>
      <c r="G12" s="12">
        <f>'Ordenamiento '!F10</f>
        <v>450</v>
      </c>
      <c r="H12" s="12">
        <f>'Ordenamiento '!G10</f>
        <v>4732.6499999999996</v>
      </c>
    </row>
    <row r="13" spans="1:8" outlineLevel="2">
      <c r="A13">
        <f>'Ordenamiento '!A12</f>
        <v>3</v>
      </c>
      <c r="B13" t="s">
        <v>45</v>
      </c>
      <c r="C13" t="str">
        <f>'Ordenamiento '!B12</f>
        <v>lius paolo</v>
      </c>
      <c r="D13" t="str">
        <f>'Ordenamiento '!C12</f>
        <v>meda gonzales</v>
      </c>
      <c r="E13" s="12">
        <f>'Ordenamiento '!D12</f>
        <v>6500</v>
      </c>
      <c r="F13" s="12">
        <f>'Ordenamiento '!E12</f>
        <v>313.95000000000005</v>
      </c>
      <c r="G13" s="12">
        <f>'Ordenamiento '!F12</f>
        <v>650</v>
      </c>
      <c r="H13" s="12">
        <f>'Ordenamiento '!G12</f>
        <v>6836.05</v>
      </c>
    </row>
    <row r="14" spans="1:8" outlineLevel="1">
      <c r="B14" s="14" t="s">
        <v>48</v>
      </c>
      <c r="E14" s="12"/>
      <c r="F14" s="12"/>
      <c r="G14" s="12"/>
      <c r="H14" s="12">
        <f>SUBTOTAL(9,H9:H13)</f>
        <v>19181.62</v>
      </c>
    </row>
    <row r="15" spans="1:8" outlineLevel="1">
      <c r="D15" t="str">
        <f>'Ordenamiento '!C13</f>
        <v>Totales:</v>
      </c>
      <c r="E15" s="12">
        <f>'Ordenamiento '!D13</f>
        <v>35500</v>
      </c>
      <c r="F15" s="12">
        <f>'Ordenamiento '!E13</f>
        <v>1714.65</v>
      </c>
      <c r="G15" s="12">
        <f>'Ordenamiento '!F13</f>
        <v>2840</v>
      </c>
      <c r="H15" s="12">
        <f>'Ordenamiento '!G13</f>
        <v>36625.35</v>
      </c>
    </row>
    <row r="16" spans="1:8" outlineLevel="1">
      <c r="B16" s="14" t="s">
        <v>49</v>
      </c>
      <c r="E16" s="12"/>
      <c r="F16" s="12"/>
      <c r="G16" s="12"/>
      <c r="H16" s="12">
        <f>SUBTOTAL(9,H2:H15)</f>
        <v>73250.700000000012</v>
      </c>
    </row>
  </sheetData>
  <sortState ref="A2:H12">
    <sortCondition ref="B2:B12"/>
  </sortState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25" sqref="B25"/>
    </sheetView>
  </sheetViews>
  <sheetFormatPr baseColWidth="10" defaultRowHeight="1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Ordenamiento </vt:lpstr>
      <vt:lpstr>Filtro Automatco</vt:lpstr>
      <vt:lpstr>Filtro Avanzado </vt:lpstr>
      <vt:lpstr>subtotales</vt:lpstr>
      <vt:lpstr>Grafico</vt:lpstr>
      <vt:lpstr>Hoja3</vt:lpstr>
      <vt:lpstr>'Filtro Avanzado '!Área_de_extracción</vt:lpstr>
    </vt:vector>
  </TitlesOfParts>
  <Company>Coactemalan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Colegio</dc:creator>
  <cp:lastModifiedBy>bach5</cp:lastModifiedBy>
  <dcterms:created xsi:type="dcterms:W3CDTF">2011-03-25T13:22:38Z</dcterms:created>
  <dcterms:modified xsi:type="dcterms:W3CDTF">2011-05-13T13:53:33Z</dcterms:modified>
</cp:coreProperties>
</file>